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20" i="1"/>
  <c r="C24" i="1" l="1"/>
  <c r="C22" i="1" l="1"/>
  <c r="C12" i="1" l="1"/>
  <c r="C10" i="1" s="1"/>
  <c r="C7" i="1"/>
  <c r="C6" i="1" s="1"/>
  <c r="C34" i="1" l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<sst xmlns="http://schemas.openxmlformats.org/spreadsheetml/2006/main" count="64" uniqueCount="64">
  <si>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</si>
  <si>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</si>
  <si>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</si>
  <si>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</si>
  <si>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</si>
  <si>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</si>
  <si>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</si>
  <si>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</si>
  <si>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</si>
  <si>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</si>
  <si>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</si>
  <si>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</si>
  <si>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</si>
  <si>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</si>
  <si>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</si>
  <si>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</si>
  <si>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</si>
  <si>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</si>
  <si>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</si>
  <si>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</si>
  <si>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</si>
  <si>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</si>
  <si>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</si>
  <si>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</si>
  <si>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</si>
  <si>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</si>
  <si>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</si>
  <si>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</si>
  <si>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</si>
  <si>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</si>
  <si>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</si>
  <si>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</si>
  <si>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</si>
  <si>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</si>
  <si>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</si>
  <si>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</si>
  <si>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</si>
  <si>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</si>
  <si>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</si>
  <si>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</si>
  <si>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</si>
  <si>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</si>
  <si>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</si>
  <si>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</si>
  <si>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</si>
  <si>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</si>
  <si>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</si>
  <si>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</si>
  <si>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</si>
  <si>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</si>
  <si>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</si>
  <si>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</si>
  <si>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</si>
  <si>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</si>
  <si>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</si>
  <si>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</si>
  <si>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</si>
  <si>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639 2 02 19999 13 1004 150</t>
  </si>
  <si>
    <t>639 2 02 49999 13 4030 150</t>
  </si>
  <si>
    <t>Межбюджетные трансферты на материальное стимулирование деятельности народных дружинников в Ярославской области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</si>
  <si>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</si>
  <si>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</si>
  <si>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639 1 11 05013 13 0000 120</t>
  </si>
  <si>
    <t xml:space="preserve">Приложение № 1 к решению
Муниципального Совета городского
поселения Мышкин от 14.12.2023 № 53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</si>
</sst>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5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33" t="s">
        <v>63</v>
      </c>
      <c r="C1" s="33"/>
      <c r="D1" s="24"/>
      <c r="E1" s="24"/>
      <c r="F1" s="24"/>
    </row>
    <row r="2" spans="1:6" ht="48.75" customHeight="1" x14ac:dyDescent="0.25">
      <c r="A2" s="34" t="s">
        <v>48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49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C7+C9+C10+C15+C20+C22</f>
        <v>28474352.710000001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35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53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54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C16+C17+C18+C19</f>
        <v>2158000</v>
      </c>
      <c r="D15" s="1"/>
    </row>
    <row r="16" spans="1:6" ht="114" customHeight="1" thickBot="1" x14ac:dyDescent="0.3">
      <c r="A16" s="3" t="s">
        <v>62</v>
      </c>
      <c r="B16" s="5" t="s">
        <v>21</v>
      </c>
      <c r="C16" s="10">
        <v>649000</v>
      </c>
      <c r="D16" s="1"/>
    </row>
    <row r="17" spans="1:6" ht="90" customHeight="1" thickBot="1" x14ac:dyDescent="0.3">
      <c r="A17" s="6" t="s">
        <v>33</v>
      </c>
      <c r="B17" s="7" t="s">
        <v>34</v>
      </c>
      <c r="C17" s="10">
        <v>993000</v>
      </c>
      <c r="D17" s="1"/>
    </row>
    <row r="18" spans="1:6" ht="102" customHeight="1" thickBot="1" x14ac:dyDescent="0.3">
      <c r="A18" s="3" t="s">
        <v>22</v>
      </c>
      <c r="B18" s="4" t="s">
        <v>23</v>
      </c>
      <c r="C18" s="10">
        <v>436000</v>
      </c>
      <c r="D18" s="1"/>
    </row>
    <row r="19" spans="1:6" ht="145.5" customHeight="1" thickBot="1" x14ac:dyDescent="0.3">
      <c r="A19" s="31" t="s">
        <v>60</v>
      </c>
      <c r="B19" s="5" t="s">
        <v>61</v>
      </c>
      <c r="C19" s="32">
        <v>80000</v>
      </c>
      <c r="D19" s="1"/>
    </row>
    <row r="20" spans="1:6" ht="42" customHeight="1" thickBot="1" x14ac:dyDescent="0.3">
      <c r="A20" s="28" t="s">
        <v>24</v>
      </c>
      <c r="B20" s="28" t="s">
        <v>25</v>
      </c>
      <c r="C20" s="29">
        <f>C21</f>
        <v>242000</v>
      </c>
      <c r="D20" s="30"/>
    </row>
    <row r="21" spans="1:6" ht="51.75" thickBot="1" x14ac:dyDescent="0.3">
      <c r="A21" s="7" t="s">
        <v>36</v>
      </c>
      <c r="B21" s="9" t="s">
        <v>37</v>
      </c>
      <c r="C21" s="13">
        <v>242000</v>
      </c>
      <c r="D21" s="1"/>
    </row>
    <row r="22" spans="1:6" ht="28.5" customHeight="1" thickBot="1" x14ac:dyDescent="0.3">
      <c r="A22" s="21" t="s">
        <v>46</v>
      </c>
      <c r="B22" s="2" t="s">
        <v>26</v>
      </c>
      <c r="C22" s="12">
        <f>C23</f>
        <v>7466152.71</v>
      </c>
      <c r="D22" s="1"/>
    </row>
    <row r="23" spans="1:6" ht="66" customHeight="1" thickBot="1" x14ac:dyDescent="0.3">
      <c r="A23" s="3" t="s">
        <v>47</v>
      </c>
      <c r="B23" s="4" t="s">
        <v>27</v>
      </c>
      <c r="C23" s="25">
        <v>7466152.71</v>
      </c>
      <c r="D23" s="1"/>
    </row>
    <row r="24" spans="1:6" ht="18.75" customHeight="1" thickBot="1" x14ac:dyDescent="0.3">
      <c r="A24" s="21" t="s">
        <v>28</v>
      </c>
      <c r="B24" s="2" t="s">
        <v>29</v>
      </c>
      <c r="C24" s="12">
        <f>C25+C27+C28+C29+C30+C31+C32+C26+C33</f>
        <v>102278752</v>
      </c>
      <c r="D24" s="1"/>
    </row>
    <row r="25" spans="1:6" ht="40.5" customHeight="1" thickBot="1" x14ac:dyDescent="0.3">
      <c r="A25" s="3" t="s">
        <v>38</v>
      </c>
      <c r="B25" s="4" t="s">
        <v>30</v>
      </c>
      <c r="C25" s="25">
        <v>10555000</v>
      </c>
      <c r="D25" s="1"/>
    </row>
    <row r="26" spans="1:6" ht="105.75" customHeight="1" thickBot="1" x14ac:dyDescent="0.3">
      <c r="A26" s="3" t="s">
        <v>57</v>
      </c>
      <c r="B26" s="4" t="s">
        <v>56</v>
      </c>
      <c r="C26" s="25">
        <v>12048425</v>
      </c>
      <c r="D26" s="27"/>
      <c r="E26" s="27"/>
      <c r="F26" s="27"/>
    </row>
    <row r="27" spans="1:6" ht="105" customHeight="1" thickBot="1" x14ac:dyDescent="0.3">
      <c r="A27" s="3" t="s">
        <v>43</v>
      </c>
      <c r="B27" s="4" t="s">
        <v>44</v>
      </c>
      <c r="C27" s="25">
        <v>44162816</v>
      </c>
      <c r="D27" s="1"/>
    </row>
    <row r="28" spans="1:6" ht="51.75" thickBot="1" x14ac:dyDescent="0.3">
      <c r="A28" s="3" t="s">
        <v>45</v>
      </c>
      <c r="B28" s="4" t="s">
        <v>40</v>
      </c>
      <c r="C28" s="25">
        <v>1102406</v>
      </c>
    </row>
    <row r="29" spans="1:6" ht="90" thickBot="1" x14ac:dyDescent="0.3">
      <c r="A29" s="3" t="s">
        <v>41</v>
      </c>
      <c r="B29" s="4" t="s">
        <v>42</v>
      </c>
      <c r="C29" s="10">
        <v>9529351</v>
      </c>
    </row>
    <row r="30" spans="1:6" ht="64.5" thickBot="1" x14ac:dyDescent="0.3">
      <c r="A30" s="3" t="s">
        <v>39</v>
      </c>
      <c r="B30" s="4" t="s">
        <v>32</v>
      </c>
      <c r="C30" s="25">
        <v>355756</v>
      </c>
    </row>
    <row r="31" spans="1:6" ht="61.5" customHeight="1" thickBot="1" x14ac:dyDescent="0.3">
      <c r="A31" s="26" t="s">
        <v>50</v>
      </c>
      <c r="B31" s="4" t="s">
        <v>51</v>
      </c>
      <c r="C31" s="25">
        <v>12948596</v>
      </c>
    </row>
    <row r="32" spans="1:6" ht="66" customHeight="1" thickBot="1" x14ac:dyDescent="0.3">
      <c r="A32" s="26" t="s">
        <v>52</v>
      </c>
      <c r="B32" s="4" t="s">
        <v>55</v>
      </c>
      <c r="C32" s="25">
        <v>11557202</v>
      </c>
    </row>
    <row r="33" spans="1:3" ht="56.25" customHeight="1" thickBot="1" x14ac:dyDescent="0.3">
      <c r="A33" s="26" t="s">
        <v>58</v>
      </c>
      <c r="B33" s="4" t="s">
        <v>59</v>
      </c>
      <c r="C33" s="25">
        <v>19200</v>
      </c>
    </row>
    <row r="34" spans="1:3" ht="15.75" thickBot="1" x14ac:dyDescent="0.3">
      <c r="A34" s="3"/>
      <c r="B34" s="2" t="s">
        <v>31</v>
      </c>
      <c r="C34" s="12">
        <f>C24+C6</f>
        <v>130753104.71000001</v>
      </c>
    </row>
  </sheetData>
  <mergeCells count="3">
    <mergeCell ref="B1:C1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2024-11-28T13:08:26Z</dcterms:modified>
</cp:coreProperties>
</file>